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 etapas\"/>
    </mc:Choice>
  </mc:AlternateContent>
  <xr:revisionPtr revIDLastSave="0" documentId="13_ncr:1_{D4BA6E75-3837-4569-BB33-3E8BD18073F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41" i="1" l="1"/>
  <c r="F40" i="1"/>
  <c r="F39" i="1"/>
  <c r="F38" i="1"/>
  <c r="F37" i="1"/>
  <c r="F34" i="1"/>
  <c r="F33" i="1"/>
  <c r="F32" i="1"/>
  <c r="F31" i="1"/>
  <c r="F30" i="1"/>
  <c r="F29" i="1"/>
  <c r="F28" i="1"/>
  <c r="F27" i="1"/>
  <c r="F26" i="1"/>
  <c r="F25" i="1"/>
  <c r="F24" i="1"/>
  <c r="F20" i="1"/>
  <c r="F19" i="1"/>
  <c r="F18" i="1"/>
  <c r="F17" i="1"/>
  <c r="F16" i="1"/>
  <c r="F15" i="1"/>
  <c r="F14" i="1"/>
  <c r="F13" i="1"/>
  <c r="F12" i="1"/>
  <c r="F11" i="1"/>
  <c r="F10" i="1"/>
  <c r="F9" i="1"/>
  <c r="F35" i="1" l="1"/>
  <c r="F42" i="1"/>
  <c r="F21" i="1"/>
  <c r="F44" i="1" s="1"/>
  <c r="F45" i="1" l="1"/>
  <c r="F46" i="1" s="1"/>
  <c r="F5" i="1" s="1"/>
</calcChain>
</file>

<file path=xl/sharedStrings.xml><?xml version="1.0" encoding="utf-8"?>
<sst xmlns="http://schemas.openxmlformats.org/spreadsheetml/2006/main" count="88" uniqueCount="63">
  <si>
    <t>D A R B Ų    K I E K I Ų    Ž I N I A R A Š T I S</t>
  </si>
  <si>
    <t>Statinių grupė:</t>
  </si>
  <si>
    <t>22042 VILNIAUS UNIVERSITETO PASTATŲ KOMPLEKSAS  II ETAPAS</t>
  </si>
  <si>
    <t>Statinys:</t>
  </si>
  <si>
    <t>2 (26848) ŠV. JONO KRIKŠTYTOJO IR ŠV. JONO APAŠTALO IR EVANGELISTO BAŽNYČIA ŠV. JONO G. 12, VILNIUJE TVARKYBOS (RESTAURAVIMO) DARBAI (II ETAPAS)</t>
  </si>
  <si>
    <t>Žiniaraštis:</t>
  </si>
  <si>
    <t>1 Viršutinio stogo (virš bažnyčios navų, tarp ašių B-E) tvarkybos (restauravimo) darbai</t>
  </si>
  <si>
    <t>Eil. Nr.</t>
  </si>
  <si>
    <t>Kaina, Eur
be PVM</t>
  </si>
  <si>
    <t>Iš viso</t>
  </si>
  <si>
    <t>Skyrius 2.1. Pažeistos stogo konstrukcijos tvarkybos (restauravimo) darbai</t>
  </si>
  <si>
    <t>Skyrius 1 Ardymo darbai</t>
  </si>
  <si>
    <t>Pažeistų ilginių protezavimas (L-2,0 m)</t>
  </si>
  <si>
    <t>vnt.</t>
  </si>
  <si>
    <t>Pažeistų gegnių protezavimas (Lvid-3.5 m)</t>
  </si>
  <si>
    <t>Statramsčių konstrukcijos (200x150 mm) netinkamų elementų pakeitimas</t>
  </si>
  <si>
    <t>m</t>
  </si>
  <si>
    <t>Spyrių konstrukcijos (150x150) netinkamų elementų pakeitimas</t>
  </si>
  <si>
    <t>Spyrių konstrukcijos (150x150 mm) netinkamų elementų pakeitimas</t>
  </si>
  <si>
    <t>Ilginių konstrukcijos (150x120 mm) netinkamų elementų pakeitimas</t>
  </si>
  <si>
    <t>Gegnių (200x150 mm) netinkamų elementų pakeitimas</t>
  </si>
  <si>
    <t>Mūrločio arba pogegnių netinkamų elementų pakeitimas</t>
  </si>
  <si>
    <t>100 m2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</si>
  <si>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</si>
  <si>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</si>
  <si>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</t>
  </si>
  <si>
    <t>Iš viso už skyrių 2.1. Pažeistos stogo konstrukcijos tvarkybos (restauravimo) darbai</t>
  </si>
  <si>
    <t>Skyrius 2.3.  Horizontalaus tinkuoto plytų mūro tarpstogio karnizo restauravimas</t>
  </si>
  <si>
    <t>Skyrius 2.1.  Pažeistos stogo konstrukcijos tvarkybos (remonto) darbai</t>
  </si>
  <si>
    <t>Tinkuotų rustuotų fasadų, traukių ir pan. valymas rankiniu būdu, pašalinant kelis sintetinio uždažymo sluoksnius</t>
  </si>
  <si>
    <t>m2</t>
  </si>
  <si>
    <t>Sienų paviršiaus valymas vandeniu, naudojant aukšto slėgio plovimo įrenginį (paviršiaus valymas)</t>
  </si>
  <si>
    <t>Paviršių dezinfekcija, antiseptikavimas vienkartiniu purškimu</t>
  </si>
  <si>
    <t>Horizontalių traukių tinko ant mūro restauravimas arba atkūrimas (be kampų atkūrimo)</t>
  </si>
  <si>
    <t>iškl.pav. m2</t>
  </si>
  <si>
    <t>Traukių (vertikaliuose paviršiuose) susikirtimo kampų išbaigimas cemento arba kalkių-cemento skiediniu</t>
  </si>
  <si>
    <t>Fasadų sienų rustuotų paviršių tinko pertrynimas</t>
  </si>
  <si>
    <t>Pastatų išorinių paviršių gruntavimas voleliu, sukibimą gerinančiais gruntais</t>
  </si>
  <si>
    <t>Sudėtingų tinkuotų fasadų dažymas mineralinės kilmės dažais (2 kartus)</t>
  </si>
  <si>
    <t>10 m2</t>
  </si>
  <si>
    <t>Paviršiaus hidrofobizavimas, purškiant 3 kartus ir dirbant ant žemės (pastolių)</t>
  </si>
  <si>
    <t>Iš viso už skyrių 2.3.  Horizontalaus tinkuoto plytų mūro tarpstogio karnizo restauravimas</t>
  </si>
  <si>
    <t>Iš viso už skyrių 2.1.  Pažeistos stogo konstrukcijos tvarkybos (remonto) darbai</t>
  </si>
  <si>
    <t>Skyrius 3.  Perdanga.Plyšių skliautų mūre pleištavimas</t>
  </si>
  <si>
    <t>Siūlių pjovimas</t>
  </si>
  <si>
    <t xml:space="preserve">Skylių gręžimas </t>
  </si>
  <si>
    <t>Plieninių įdėtinių detalių montavimas</t>
  </si>
  <si>
    <t>Sluoksniuoto mūro injektavimas rankiniu injektoriumi, plyšio plotis daugiau kaip 5 mm</t>
  </si>
  <si>
    <t>50 l</t>
  </si>
  <si>
    <t>kg</t>
  </si>
  <si>
    <t>Iš viso už skyrių 3.  Perdanga.Plyšių skliautų mūre pleištavimas</t>
  </si>
  <si>
    <t>Mineralinis tinkas</t>
  </si>
  <si>
    <t>Medinių paviršių antiseptinimas pastomis</t>
  </si>
  <si>
    <t xml:space="preserve">Medinių atskirų detalių ir atskirų vietų padengimas ugniai atspariais dažais </t>
  </si>
  <si>
    <t>Preliminarus kiekis</t>
  </si>
  <si>
    <t>Mato vnt.</t>
  </si>
  <si>
    <t>Iš viso Eur be PVM</t>
  </si>
  <si>
    <t>PVM</t>
  </si>
  <si>
    <t>Iš viso Eur su PVM</t>
  </si>
  <si>
    <t>Iš viso Eur su PVM:</t>
  </si>
  <si>
    <t>(26848) ŠV. JONO KRIKŠTYTOJO IR ŠV. JONO APAŠTALO IR EVANGELISTO BAŽNYČIA ŠV. JONO G. 12, VILNIUJE TVARKYBOS (RESTAURAVIMO) DARBAI (II ETAPAS)</t>
  </si>
  <si>
    <t>Tvarkybos darbų įkainis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</si>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</sst>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69"/>
  <sheetViews>
    <sheetView tabSelected="1" topLeftCell="B40" zoomScale="200" zoomScaleNormal="100" workbookViewId="0">
      <selection activeCell="E8" sqref="E8"/>
    </sheetView>
  </sheetViews>
  <sheetFormatPr defaultColWidth="8.44140625" defaultRowHeight="14.4" x14ac:dyDescent="0.3"/>
  <cols>
    <col min="1" max="1" width="14.33203125" customWidth="1"/>
    <col min="2" max="2" width="41.77734375" customWidth="1"/>
    <col min="3" max="3" width="10.109375" customWidth="1"/>
    <col min="4" max="4" width="11.33203125" customWidth="1"/>
    <col min="5" max="5" width="14.3320312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1" t="s">
        <v>0</v>
      </c>
      <c r="B1" s="31"/>
      <c r="C1" s="31"/>
      <c r="D1" s="31"/>
      <c r="E1" s="31"/>
      <c r="F1" s="31"/>
    </row>
    <row r="2" spans="1:54" ht="12.75" customHeight="1" x14ac:dyDescent="0.25">
      <c r="A2" s="6" t="s">
        <v>1</v>
      </c>
      <c r="B2" s="32" t="s">
        <v>2</v>
      </c>
      <c r="C2" s="32"/>
      <c r="D2" s="32"/>
      <c r="E2" s="32"/>
      <c r="F2" s="32"/>
      <c r="BB2" s="7" t="s">
        <v>2</v>
      </c>
    </row>
    <row r="3" spans="1:54" ht="19.2" customHeight="1" x14ac:dyDescent="0.25">
      <c r="A3" s="6" t="s">
        <v>3</v>
      </c>
      <c r="B3" s="32" t="s">
        <v>60</v>
      </c>
      <c r="C3" s="32"/>
      <c r="D3" s="32"/>
      <c r="E3" s="32"/>
      <c r="F3" s="32"/>
      <c r="BB3" s="7" t="s">
        <v>4</v>
      </c>
    </row>
    <row r="4" spans="1:54" ht="12.75" customHeight="1" x14ac:dyDescent="0.25">
      <c r="A4" s="6" t="s">
        <v>5</v>
      </c>
      <c r="B4" s="32" t="s">
        <v>6</v>
      </c>
      <c r="C4" s="32"/>
      <c r="D4" s="32"/>
      <c r="E4" s="32"/>
      <c r="F4" s="32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59</v>
      </c>
      <c r="F5" s="8">
        <f>F46</f>
        <v>0</v>
      </c>
    </row>
    <row r="6" spans="1:54" ht="19.2" customHeight="1" x14ac:dyDescent="0.3">
      <c r="A6" s="33" t="s">
        <v>7</v>
      </c>
      <c r="B6" s="34" t="s">
        <v>61</v>
      </c>
      <c r="C6" s="34" t="s">
        <v>55</v>
      </c>
      <c r="D6" s="34" t="s">
        <v>54</v>
      </c>
      <c r="E6" s="35" t="s">
        <v>8</v>
      </c>
      <c r="F6" s="35"/>
    </row>
    <row r="7" spans="1:54" ht="20.399999999999999" x14ac:dyDescent="0.3">
      <c r="A7" s="33"/>
      <c r="B7" s="34"/>
      <c r="C7" s="34"/>
      <c r="D7" s="34"/>
      <c r="E7" s="2" t="s">
        <v>62</v>
      </c>
      <c r="F7" s="2" t="s">
        <v>9</v>
      </c>
    </row>
    <row r="8" spans="1:54" ht="27" customHeight="1" x14ac:dyDescent="0.3">
      <c r="A8" s="9"/>
      <c r="B8" s="30" t="s">
        <v>10</v>
      </c>
      <c r="C8" s="30"/>
      <c r="D8" s="30"/>
      <c r="E8" s="11"/>
      <c r="F8" s="11"/>
      <c r="BA8" s="3" t="s">
        <v>11</v>
      </c>
    </row>
    <row r="9" spans="1:54" x14ac:dyDescent="0.3">
      <c r="A9" s="9">
        <v>1</v>
      </c>
      <c r="B9" s="12" t="s">
        <v>12</v>
      </c>
      <c r="C9" s="10" t="s">
        <v>13</v>
      </c>
      <c r="D9" s="13">
        <v>35</v>
      </c>
      <c r="E9" s="14"/>
      <c r="F9" s="15">
        <f t="shared" ref="F9:F20" si="0">ROUND(E9*D9,2)</f>
        <v>0</v>
      </c>
    </row>
    <row r="10" spans="1:54" x14ac:dyDescent="0.3">
      <c r="A10" s="9">
        <v>2</v>
      </c>
      <c r="B10" s="12" t="s">
        <v>14</v>
      </c>
      <c r="C10" s="10" t="s">
        <v>13</v>
      </c>
      <c r="D10" s="13">
        <v>43</v>
      </c>
      <c r="E10" s="14"/>
      <c r="F10" s="15">
        <f t="shared" si="0"/>
        <v>0</v>
      </c>
    </row>
    <row r="11" spans="1:54" ht="20.399999999999999" x14ac:dyDescent="0.3">
      <c r="A11" s="9">
        <v>3</v>
      </c>
      <c r="B11" s="12" t="s">
        <v>15</v>
      </c>
      <c r="C11" s="10" t="s">
        <v>16</v>
      </c>
      <c r="D11" s="13">
        <v>30</v>
      </c>
      <c r="E11" s="14"/>
      <c r="F11" s="15">
        <f t="shared" si="0"/>
        <v>0</v>
      </c>
    </row>
    <row r="12" spans="1:54" ht="20.399999999999999" x14ac:dyDescent="0.3">
      <c r="A12" s="9">
        <v>4</v>
      </c>
      <c r="B12" s="12" t="s">
        <v>17</v>
      </c>
      <c r="C12" s="10" t="s">
        <v>16</v>
      </c>
      <c r="D12" s="13">
        <v>20</v>
      </c>
      <c r="E12" s="14"/>
      <c r="F12" s="15">
        <f t="shared" si="0"/>
        <v>0</v>
      </c>
    </row>
    <row r="13" spans="1:54" ht="20.399999999999999" x14ac:dyDescent="0.3">
      <c r="A13" s="9">
        <v>5</v>
      </c>
      <c r="B13" s="12" t="s">
        <v>18</v>
      </c>
      <c r="C13" s="10" t="s">
        <v>16</v>
      </c>
      <c r="D13" s="13">
        <v>6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2" t="s">
        <v>19</v>
      </c>
      <c r="C14" s="10" t="s">
        <v>16</v>
      </c>
      <c r="D14" s="13">
        <v>7</v>
      </c>
      <c r="E14" s="14"/>
      <c r="F14" s="15">
        <f t="shared" si="0"/>
        <v>0</v>
      </c>
    </row>
    <row r="15" spans="1:54" x14ac:dyDescent="0.3">
      <c r="A15" s="9">
        <v>7</v>
      </c>
      <c r="B15" s="12" t="s">
        <v>20</v>
      </c>
      <c r="C15" s="10" t="s">
        <v>16</v>
      </c>
      <c r="D15" s="13">
        <v>33</v>
      </c>
      <c r="E15" s="14"/>
      <c r="F15" s="15">
        <f t="shared" si="0"/>
        <v>0</v>
      </c>
    </row>
    <row r="16" spans="1:54" x14ac:dyDescent="0.3">
      <c r="A16" s="9">
        <v>8</v>
      </c>
      <c r="B16" s="12" t="s">
        <v>21</v>
      </c>
      <c r="C16" s="10" t="s">
        <v>16</v>
      </c>
      <c r="D16" s="13">
        <v>65</v>
      </c>
      <c r="E16" s="14"/>
      <c r="F16" s="15">
        <f t="shared" si="0"/>
        <v>0</v>
      </c>
    </row>
    <row r="17" spans="1:53" x14ac:dyDescent="0.3">
      <c r="A17" s="9">
        <v>9</v>
      </c>
      <c r="B17" s="12" t="s">
        <v>52</v>
      </c>
      <c r="C17" s="10" t="s">
        <v>22</v>
      </c>
      <c r="D17" s="13">
        <v>1.4</v>
      </c>
      <c r="E17" s="14"/>
      <c r="F17" s="15">
        <f t="shared" si="0"/>
        <v>0</v>
      </c>
    </row>
    <row r="18" spans="1:53" ht="20.399999999999999" x14ac:dyDescent="0.3">
      <c r="A18" s="9">
        <v>10</v>
      </c>
      <c r="B18" s="12" t="s">
        <v>53</v>
      </c>
      <c r="C18" s="10" t="s">
        <v>22</v>
      </c>
      <c r="D18" s="13">
        <v>1.4</v>
      </c>
      <c r="E18" s="14"/>
      <c r="F18" s="15">
        <f t="shared" si="0"/>
        <v>0</v>
      </c>
    </row>
    <row r="19" spans="1:53" ht="20.399999999999999" x14ac:dyDescent="0.3">
      <c r="A19" s="9">
        <v>11</v>
      </c>
      <c r="B19" s="12" t="s">
        <v>23</v>
      </c>
      <c r="C19" s="10" t="s">
        <v>24</v>
      </c>
      <c r="D19" s="13">
        <v>3.5</v>
      </c>
      <c r="E19" s="14"/>
      <c r="F19" s="15">
        <f t="shared" si="0"/>
        <v>0</v>
      </c>
    </row>
    <row r="20" spans="1:53" ht="20.399999999999999" x14ac:dyDescent="0.3">
      <c r="A20" s="9">
        <v>12</v>
      </c>
      <c r="B20" s="12" t="s">
        <v>25</v>
      </c>
      <c r="C20" s="10" t="s">
        <v>24</v>
      </c>
      <c r="D20" s="13">
        <v>3.5</v>
      </c>
      <c r="E20" s="14"/>
      <c r="F20" s="15">
        <f t="shared" si="0"/>
        <v>0</v>
      </c>
    </row>
    <row r="21" spans="1:53" ht="20.399999999999999" x14ac:dyDescent="0.3">
      <c r="A21" s="9"/>
      <c r="B21" s="1" t="s">
        <v>26</v>
      </c>
      <c r="C21" s="10"/>
      <c r="D21" s="13"/>
      <c r="E21" s="15"/>
      <c r="F21" s="11" t="str">
        <f>IF(SUM(F9:F20)=0,"",TEXT(SUM(F9:F20),"# ##0,00"))</f>
        <v/>
      </c>
    </row>
    <row r="22" spans="1:53" x14ac:dyDescent="0.3">
      <c r="A22" s="9"/>
      <c r="B22" s="12"/>
      <c r="C22" s="10"/>
      <c r="D22" s="13"/>
      <c r="E22" s="15"/>
      <c r="F22" s="15"/>
    </row>
    <row r="23" spans="1:53" ht="13.8" customHeight="1" x14ac:dyDescent="0.3">
      <c r="A23" s="9"/>
      <c r="B23" s="29" t="s">
        <v>27</v>
      </c>
      <c r="C23" s="29"/>
      <c r="D23" s="29"/>
      <c r="E23" s="11"/>
      <c r="F23" s="11"/>
      <c r="H23" s="29"/>
      <c r="I23" s="29"/>
      <c r="J23" s="29"/>
      <c r="BA23" s="3" t="s">
        <v>28</v>
      </c>
    </row>
    <row r="24" spans="1:53" ht="20.399999999999999" x14ac:dyDescent="0.3">
      <c r="A24" s="9">
        <v>13</v>
      </c>
      <c r="B24" s="12" t="s">
        <v>29</v>
      </c>
      <c r="C24" s="10" t="s">
        <v>30</v>
      </c>
      <c r="D24" s="13">
        <v>116</v>
      </c>
      <c r="E24" s="14"/>
      <c r="F24" s="15">
        <f t="shared" ref="F24:F34" si="1">ROUND(E24*D24,2)</f>
        <v>0</v>
      </c>
    </row>
    <row r="25" spans="1:53" ht="20.399999999999999" x14ac:dyDescent="0.3">
      <c r="A25" s="9">
        <v>14</v>
      </c>
      <c r="B25" s="12" t="s">
        <v>31</v>
      </c>
      <c r="C25" s="10" t="s">
        <v>22</v>
      </c>
      <c r="D25" s="13">
        <v>1.1599999999999999</v>
      </c>
      <c r="E25" s="14"/>
      <c r="F25" s="15">
        <f t="shared" si="1"/>
        <v>0</v>
      </c>
    </row>
    <row r="26" spans="1:53" x14ac:dyDescent="0.3">
      <c r="A26" s="9">
        <v>15</v>
      </c>
      <c r="B26" s="12" t="s">
        <v>32</v>
      </c>
      <c r="C26" s="10" t="s">
        <v>30</v>
      </c>
      <c r="D26" s="13">
        <v>116</v>
      </c>
      <c r="E26" s="14"/>
      <c r="F26" s="15">
        <f t="shared" si="1"/>
        <v>0</v>
      </c>
    </row>
    <row r="27" spans="1:53" ht="20.399999999999999" x14ac:dyDescent="0.3">
      <c r="A27" s="9">
        <v>16</v>
      </c>
      <c r="B27" s="12" t="s">
        <v>33</v>
      </c>
      <c r="C27" s="10" t="s">
        <v>34</v>
      </c>
      <c r="D27" s="13">
        <v>15</v>
      </c>
      <c r="E27" s="14"/>
      <c r="F27" s="15">
        <f t="shared" si="1"/>
        <v>0</v>
      </c>
    </row>
    <row r="28" spans="1:53" ht="20.399999999999999" x14ac:dyDescent="0.3">
      <c r="A28" s="9">
        <v>17</v>
      </c>
      <c r="B28" s="12" t="s">
        <v>35</v>
      </c>
      <c r="C28" s="10" t="s">
        <v>34</v>
      </c>
      <c r="D28" s="13">
        <v>1</v>
      </c>
      <c r="E28" s="14"/>
      <c r="F28" s="15">
        <f t="shared" si="1"/>
        <v>0</v>
      </c>
    </row>
    <row r="29" spans="1:53" x14ac:dyDescent="0.3">
      <c r="A29" s="9">
        <v>18</v>
      </c>
      <c r="B29" s="12" t="s">
        <v>36</v>
      </c>
      <c r="C29" s="10" t="s">
        <v>30</v>
      </c>
      <c r="D29" s="13">
        <v>130</v>
      </c>
      <c r="E29" s="14"/>
      <c r="F29" s="15">
        <f t="shared" si="1"/>
        <v>0</v>
      </c>
    </row>
    <row r="30" spans="1:53" ht="20.399999999999999" x14ac:dyDescent="0.3">
      <c r="A30" s="9">
        <v>19</v>
      </c>
      <c r="B30" s="12" t="s">
        <v>37</v>
      </c>
      <c r="C30" s="10" t="s">
        <v>22</v>
      </c>
      <c r="D30" s="13">
        <v>1.3</v>
      </c>
      <c r="E30" s="14"/>
      <c r="F30" s="15">
        <f t="shared" si="1"/>
        <v>0</v>
      </c>
    </row>
    <row r="31" spans="1:53" ht="20.399999999999999" x14ac:dyDescent="0.3">
      <c r="A31" s="9">
        <v>20</v>
      </c>
      <c r="B31" s="12" t="s">
        <v>38</v>
      </c>
      <c r="C31" s="10" t="s">
        <v>39</v>
      </c>
      <c r="D31" s="13">
        <v>13</v>
      </c>
      <c r="E31" s="14"/>
      <c r="F31" s="15">
        <f t="shared" si="1"/>
        <v>0</v>
      </c>
    </row>
    <row r="32" spans="1:53" ht="20.399999999999999" x14ac:dyDescent="0.3">
      <c r="A32" s="9">
        <v>21</v>
      </c>
      <c r="B32" s="12" t="s">
        <v>40</v>
      </c>
      <c r="C32" s="10" t="s">
        <v>22</v>
      </c>
      <c r="D32" s="13">
        <v>1.3</v>
      </c>
      <c r="E32" s="14"/>
      <c r="F32" s="15">
        <f t="shared" si="1"/>
        <v>0</v>
      </c>
    </row>
    <row r="33" spans="1:53" ht="20.399999999999999" x14ac:dyDescent="0.3">
      <c r="A33" s="9">
        <v>22</v>
      </c>
      <c r="B33" s="12" t="s">
        <v>23</v>
      </c>
      <c r="C33" s="10" t="s">
        <v>24</v>
      </c>
      <c r="D33" s="13">
        <v>3.5</v>
      </c>
      <c r="E33" s="14"/>
      <c r="F33" s="15">
        <f t="shared" si="1"/>
        <v>0</v>
      </c>
    </row>
    <row r="34" spans="1:53" ht="20.399999999999999" x14ac:dyDescent="0.3">
      <c r="A34" s="9">
        <v>23</v>
      </c>
      <c r="B34" s="12" t="s">
        <v>25</v>
      </c>
      <c r="C34" s="10" t="s">
        <v>24</v>
      </c>
      <c r="D34" s="13">
        <v>3.5</v>
      </c>
      <c r="E34" s="14"/>
      <c r="F34" s="15">
        <f t="shared" si="1"/>
        <v>0</v>
      </c>
    </row>
    <row r="35" spans="1:53" ht="22.5" customHeight="1" x14ac:dyDescent="0.3">
      <c r="A35" s="9"/>
      <c r="B35" s="29" t="s">
        <v>41</v>
      </c>
      <c r="C35" s="29"/>
      <c r="D35" s="29"/>
      <c r="E35" s="11"/>
      <c r="F35" s="11" t="str">
        <f>IF(SUM(F24:F34)=0,"",TEXT(SUM(F24:F34),"# ##0,00"))</f>
        <v/>
      </c>
      <c r="BA35" s="3" t="s">
        <v>42</v>
      </c>
    </row>
    <row r="36" spans="1:53" ht="13.8" customHeight="1" x14ac:dyDescent="0.3">
      <c r="A36" s="9"/>
      <c r="B36" s="29" t="s">
        <v>43</v>
      </c>
      <c r="C36" s="29"/>
      <c r="D36" s="29"/>
      <c r="E36" s="11"/>
      <c r="F36" s="11"/>
      <c r="H36" s="29"/>
      <c r="I36" s="29"/>
      <c r="J36" s="29"/>
      <c r="BA36" s="3" t="s">
        <v>28</v>
      </c>
    </row>
    <row r="37" spans="1:53" x14ac:dyDescent="0.3">
      <c r="A37" s="9">
        <v>24</v>
      </c>
      <c r="B37" s="12" t="s">
        <v>44</v>
      </c>
      <c r="C37" s="10" t="s">
        <v>16</v>
      </c>
      <c r="D37" s="13">
        <v>110</v>
      </c>
      <c r="E37" s="14"/>
      <c r="F37" s="15">
        <f>ROUND(E37*D37,2)</f>
        <v>0</v>
      </c>
    </row>
    <row r="38" spans="1:53" x14ac:dyDescent="0.3">
      <c r="A38" s="9">
        <v>25</v>
      </c>
      <c r="B38" s="12" t="s">
        <v>45</v>
      </c>
      <c r="C38" s="10" t="s">
        <v>13</v>
      </c>
      <c r="D38" s="13">
        <v>440</v>
      </c>
      <c r="E38" s="14"/>
      <c r="F38" s="15">
        <f>ROUND(E38*D38,2)</f>
        <v>0</v>
      </c>
    </row>
    <row r="39" spans="1:53" x14ac:dyDescent="0.3">
      <c r="A39" s="9">
        <v>26</v>
      </c>
      <c r="B39" s="12" t="s">
        <v>46</v>
      </c>
      <c r="C39" s="10" t="s">
        <v>24</v>
      </c>
      <c r="D39" s="13">
        <v>8.7999999999999995E-2</v>
      </c>
      <c r="E39" s="14"/>
      <c r="F39" s="15">
        <f>ROUND(E39*D39,2)</f>
        <v>0</v>
      </c>
    </row>
    <row r="40" spans="1:53" ht="20.399999999999999" x14ac:dyDescent="0.3">
      <c r="A40" s="9">
        <v>27</v>
      </c>
      <c r="B40" s="12" t="s">
        <v>47</v>
      </c>
      <c r="C40" s="10" t="s">
        <v>48</v>
      </c>
      <c r="D40" s="13">
        <v>6.2</v>
      </c>
      <c r="E40" s="14"/>
      <c r="F40" s="15">
        <f>ROUND(E40*D40,2)</f>
        <v>0</v>
      </c>
    </row>
    <row r="41" spans="1:53" x14ac:dyDescent="0.3">
      <c r="A41" s="9">
        <v>28</v>
      </c>
      <c r="B41" s="12" t="s">
        <v>51</v>
      </c>
      <c r="C41" s="10" t="s">
        <v>49</v>
      </c>
      <c r="D41" s="13">
        <v>217</v>
      </c>
      <c r="E41" s="14"/>
      <c r="F41" s="15">
        <f>ROUND(E41*D41,2)</f>
        <v>0</v>
      </c>
    </row>
    <row r="42" spans="1:53" ht="13.8" customHeight="1" x14ac:dyDescent="0.3">
      <c r="A42" s="9"/>
      <c r="B42" s="29" t="s">
        <v>50</v>
      </c>
      <c r="C42" s="29"/>
      <c r="D42" s="29"/>
      <c r="E42" s="11"/>
      <c r="F42" s="11" t="str">
        <f>IF(SUM(F37:F41)=0,"",TEXT(SUM(F37:F41),"# ##0,00"))</f>
        <v/>
      </c>
      <c r="BA42" s="3" t="s">
        <v>42</v>
      </c>
    </row>
    <row r="43" spans="1:53" x14ac:dyDescent="0.3">
      <c r="A43" s="9"/>
      <c r="B43" s="12"/>
      <c r="C43" s="10"/>
      <c r="D43" s="13"/>
      <c r="E43" s="15"/>
      <c r="F43" s="15"/>
    </row>
    <row r="44" spans="1:53" x14ac:dyDescent="0.3">
      <c r="A44" s="16"/>
      <c r="B44" s="17" t="s">
        <v>56</v>
      </c>
      <c r="C44" s="17"/>
      <c r="D44" s="17"/>
      <c r="E44" s="18"/>
      <c r="F44" s="19">
        <f>SUM(F9:F43)</f>
        <v>0</v>
      </c>
    </row>
    <row r="45" spans="1:53" x14ac:dyDescent="0.3">
      <c r="A45" s="16"/>
      <c r="B45" s="17" t="s">
        <v>57</v>
      </c>
      <c r="C45" s="17"/>
      <c r="D45" s="17"/>
      <c r="E45" s="20"/>
      <c r="F45" s="19">
        <f>ROUND(F44*0.21, 2)</f>
        <v>0</v>
      </c>
    </row>
    <row r="46" spans="1:53" x14ac:dyDescent="0.3">
      <c r="A46" s="16"/>
      <c r="B46" s="21" t="s">
        <v>58</v>
      </c>
      <c r="C46" s="21"/>
      <c r="D46" s="21"/>
      <c r="E46" s="22"/>
      <c r="F46" s="23">
        <f>SUM(F44:F45)</f>
        <v>0</v>
      </c>
    </row>
    <row r="47" spans="1:53" x14ac:dyDescent="0.3">
      <c r="A47" s="16"/>
      <c r="B47" s="16"/>
      <c r="C47" s="16"/>
      <c r="D47" s="16"/>
      <c r="E47" s="24"/>
      <c r="F47" s="24"/>
    </row>
    <row r="48" spans="1:53" x14ac:dyDescent="0.3">
      <c r="A48" s="16"/>
      <c r="B48" s="16"/>
      <c r="C48" s="16"/>
      <c r="D48" s="16"/>
      <c r="E48" s="24"/>
      <c r="F48" s="24"/>
    </row>
    <row r="49" spans="1:6" x14ac:dyDescent="0.3">
      <c r="A49" s="17"/>
      <c r="B49" s="16"/>
      <c r="C49" s="16"/>
      <c r="D49" s="16"/>
      <c r="E49" s="24"/>
      <c r="F49" s="24"/>
    </row>
    <row r="50" spans="1:6" x14ac:dyDescent="0.3">
      <c r="A50" s="17"/>
      <c r="B50" s="16"/>
      <c r="C50" s="16"/>
      <c r="D50" s="16"/>
      <c r="E50" s="24"/>
      <c r="F50" s="24"/>
    </row>
    <row r="51" spans="1:6" x14ac:dyDescent="0.3">
      <c r="A51" s="17"/>
      <c r="B51" s="16"/>
      <c r="C51" s="16"/>
      <c r="D51" s="16"/>
      <c r="E51" s="24"/>
      <c r="F51" s="24"/>
    </row>
    <row r="52" spans="1:6" x14ac:dyDescent="0.3">
      <c r="A52" s="17"/>
      <c r="B52" s="16"/>
      <c r="C52" s="16"/>
      <c r="D52" s="16"/>
      <c r="E52" s="24"/>
      <c r="F52" s="24"/>
    </row>
    <row r="53" spans="1:6" x14ac:dyDescent="0.3">
      <c r="A53" s="17"/>
      <c r="B53" s="16"/>
      <c r="C53" s="16"/>
      <c r="D53" s="16"/>
      <c r="E53" s="24"/>
      <c r="F53" s="24"/>
    </row>
    <row r="54" spans="1:6" x14ac:dyDescent="0.3">
      <c r="A54" s="25"/>
      <c r="B54" s="25"/>
      <c r="C54" s="25"/>
      <c r="D54" s="25"/>
      <c r="E54" s="24"/>
      <c r="F54" s="24"/>
    </row>
    <row r="55" spans="1:6" x14ac:dyDescent="0.3">
      <c r="A55" s="25"/>
      <c r="B55" s="25"/>
      <c r="C55" s="26"/>
      <c r="D55" s="25"/>
      <c r="E55" s="24"/>
      <c r="F55" s="24"/>
    </row>
    <row r="56" spans="1:6" x14ac:dyDescent="0.3">
      <c r="A56" s="25"/>
      <c r="B56" s="25"/>
      <c r="C56" s="25"/>
      <c r="D56" s="25"/>
      <c r="E56" s="24"/>
      <c r="F56" s="24"/>
    </row>
    <row r="57" spans="1:6" x14ac:dyDescent="0.3">
      <c r="A57" s="25"/>
      <c r="B57" s="25"/>
      <c r="C57" s="25"/>
      <c r="D57" s="25"/>
      <c r="E57" s="24"/>
      <c r="F57" s="24"/>
    </row>
    <row r="58" spans="1:6" x14ac:dyDescent="0.3">
      <c r="A58" s="25"/>
      <c r="B58" s="25"/>
      <c r="C58" s="25"/>
      <c r="D58" s="25"/>
      <c r="E58" s="24"/>
      <c r="F58" s="24"/>
    </row>
    <row r="59" spans="1:6" x14ac:dyDescent="0.3">
      <c r="A59" s="25"/>
      <c r="B59" s="25"/>
      <c r="C59" s="25"/>
      <c r="D59" s="25"/>
      <c r="E59" s="24"/>
      <c r="F59" s="24"/>
    </row>
    <row r="60" spans="1:6" x14ac:dyDescent="0.3">
      <c r="A60" s="25"/>
      <c r="B60" s="25"/>
      <c r="C60" s="25"/>
      <c r="D60" s="25"/>
      <c r="E60" s="24"/>
      <c r="F60" s="24"/>
    </row>
    <row r="61" spans="1:6" x14ac:dyDescent="0.3">
      <c r="A61" s="25"/>
      <c r="B61" s="25"/>
      <c r="C61" s="25"/>
      <c r="D61" s="25"/>
      <c r="E61" s="24"/>
      <c r="F61" s="24"/>
    </row>
    <row r="62" spans="1:6" x14ac:dyDescent="0.3">
      <c r="A62" s="25"/>
      <c r="B62" s="25"/>
      <c r="C62" s="25"/>
      <c r="D62" s="25"/>
      <c r="E62" s="24"/>
      <c r="F62" s="24"/>
    </row>
    <row r="63" spans="1:6" x14ac:dyDescent="0.3">
      <c r="A63" s="27"/>
      <c r="B63" s="27"/>
      <c r="C63" s="27"/>
      <c r="D63" s="27"/>
      <c r="E63" s="24"/>
      <c r="F63" s="24"/>
    </row>
    <row r="64" spans="1:6" x14ac:dyDescent="0.3">
      <c r="A64" s="27"/>
      <c r="B64" s="27"/>
      <c r="C64" s="27"/>
      <c r="D64" s="27"/>
      <c r="E64" s="24"/>
      <c r="F64" s="24"/>
    </row>
    <row r="65" spans="5:6" x14ac:dyDescent="0.3">
      <c r="E65" s="28"/>
      <c r="F65" s="28"/>
    </row>
    <row r="66" spans="5:6" x14ac:dyDescent="0.3">
      <c r="E66" s="28"/>
      <c r="F66" s="28"/>
    </row>
    <row r="67" spans="5:6" x14ac:dyDescent="0.3">
      <c r="E67" s="28"/>
      <c r="F67" s="28"/>
    </row>
    <row r="68" spans="5:6" x14ac:dyDescent="0.3">
      <c r="E68" s="28"/>
      <c r="F68" s="28"/>
    </row>
    <row r="69" spans="5:6" x14ac:dyDescent="0.3">
      <c r="E69" s="28"/>
      <c r="F69" s="28"/>
    </row>
    <row r="70" spans="5:6" x14ac:dyDescent="0.3">
      <c r="E70" s="28"/>
      <c r="F70" s="28"/>
    </row>
    <row r="71" spans="5:6" x14ac:dyDescent="0.3">
      <c r="E71" s="28"/>
      <c r="F71" s="28"/>
    </row>
    <row r="72" spans="5:6" x14ac:dyDescent="0.3">
      <c r="E72" s="28"/>
      <c r="F72" s="28"/>
    </row>
    <row r="73" spans="5:6" x14ac:dyDescent="0.3">
      <c r="E73" s="28"/>
      <c r="F73" s="28"/>
    </row>
    <row r="74" spans="5:6" x14ac:dyDescent="0.3">
      <c r="E74" s="28"/>
      <c r="F74" s="28"/>
    </row>
    <row r="75" spans="5:6" x14ac:dyDescent="0.3">
      <c r="E75" s="28"/>
      <c r="F75" s="28"/>
    </row>
    <row r="76" spans="5:6" x14ac:dyDescent="0.3">
      <c r="E76" s="28"/>
      <c r="F76" s="28"/>
    </row>
    <row r="77" spans="5:6" x14ac:dyDescent="0.3">
      <c r="E77" s="28"/>
      <c r="F77" s="28"/>
    </row>
    <row r="78" spans="5:6" x14ac:dyDescent="0.3">
      <c r="E78" s="28"/>
      <c r="F78" s="28"/>
    </row>
    <row r="79" spans="5:6" x14ac:dyDescent="0.3">
      <c r="E79" s="28"/>
      <c r="F79" s="28"/>
    </row>
    <row r="80" spans="5:6" x14ac:dyDescent="0.3">
      <c r="E80" s="28"/>
      <c r="F80" s="28"/>
    </row>
    <row r="81" spans="5:6" x14ac:dyDescent="0.3">
      <c r="E81" s="28"/>
      <c r="F81" s="28"/>
    </row>
    <row r="82" spans="5:6" x14ac:dyDescent="0.3">
      <c r="E82" s="28"/>
      <c r="F82" s="28"/>
    </row>
    <row r="83" spans="5:6" x14ac:dyDescent="0.3">
      <c r="E83" s="28"/>
      <c r="F83" s="28"/>
    </row>
    <row r="84" spans="5:6" x14ac:dyDescent="0.3">
      <c r="E84" s="28"/>
      <c r="F84" s="28"/>
    </row>
    <row r="85" spans="5:6" x14ac:dyDescent="0.3">
      <c r="E85" s="28"/>
      <c r="F85" s="28"/>
    </row>
    <row r="86" spans="5:6" x14ac:dyDescent="0.3">
      <c r="E86" s="28"/>
      <c r="F86" s="28"/>
    </row>
    <row r="87" spans="5:6" x14ac:dyDescent="0.3">
      <c r="E87" s="28"/>
      <c r="F87" s="28"/>
    </row>
    <row r="88" spans="5:6" x14ac:dyDescent="0.3">
      <c r="E88" s="28"/>
      <c r="F88" s="28"/>
    </row>
    <row r="89" spans="5:6" x14ac:dyDescent="0.3">
      <c r="E89" s="28"/>
      <c r="F89" s="28"/>
    </row>
    <row r="90" spans="5:6" x14ac:dyDescent="0.3">
      <c r="E90" s="28"/>
      <c r="F90" s="28"/>
    </row>
    <row r="91" spans="5:6" x14ac:dyDescent="0.3">
      <c r="E91" s="28"/>
      <c r="F91" s="28"/>
    </row>
    <row r="92" spans="5:6" x14ac:dyDescent="0.3">
      <c r="E92" s="28"/>
      <c r="F92" s="28"/>
    </row>
    <row r="93" spans="5:6" x14ac:dyDescent="0.3">
      <c r="E93" s="28"/>
      <c r="F93" s="28"/>
    </row>
    <row r="94" spans="5:6" x14ac:dyDescent="0.3">
      <c r="E94" s="28"/>
      <c r="F94" s="28"/>
    </row>
    <row r="95" spans="5:6" x14ac:dyDescent="0.3">
      <c r="E95" s="28"/>
      <c r="F95" s="28"/>
    </row>
    <row r="96" spans="5:6" x14ac:dyDescent="0.3">
      <c r="E96" s="28"/>
      <c r="F96" s="28"/>
    </row>
    <row r="97" spans="5:6" x14ac:dyDescent="0.3">
      <c r="E97" s="28"/>
      <c r="F97" s="28"/>
    </row>
    <row r="98" spans="5:6" x14ac:dyDescent="0.3">
      <c r="E98" s="28"/>
      <c r="F98" s="28"/>
    </row>
    <row r="99" spans="5:6" x14ac:dyDescent="0.3">
      <c r="E99" s="28"/>
      <c r="F99" s="28"/>
    </row>
    <row r="100" spans="5:6" x14ac:dyDescent="0.3">
      <c r="E100" s="28"/>
      <c r="F100" s="28"/>
    </row>
    <row r="101" spans="5:6" x14ac:dyDescent="0.3">
      <c r="E101" s="28"/>
      <c r="F101" s="28"/>
    </row>
    <row r="102" spans="5:6" x14ac:dyDescent="0.3">
      <c r="E102" s="28"/>
      <c r="F102" s="28"/>
    </row>
    <row r="103" spans="5:6" x14ac:dyDescent="0.3">
      <c r="E103" s="28"/>
      <c r="F103" s="28"/>
    </row>
    <row r="104" spans="5:6" x14ac:dyDescent="0.3">
      <c r="E104" s="28"/>
      <c r="F104" s="28"/>
    </row>
    <row r="105" spans="5:6" x14ac:dyDescent="0.3">
      <c r="E105" s="28"/>
      <c r="F105" s="28"/>
    </row>
    <row r="106" spans="5:6" x14ac:dyDescent="0.3">
      <c r="E106" s="28"/>
      <c r="F106" s="28"/>
    </row>
    <row r="107" spans="5:6" x14ac:dyDescent="0.3">
      <c r="E107" s="28"/>
      <c r="F107" s="28"/>
    </row>
    <row r="108" spans="5:6" x14ac:dyDescent="0.3">
      <c r="E108" s="28"/>
      <c r="F108" s="28"/>
    </row>
    <row r="109" spans="5:6" x14ac:dyDescent="0.3">
      <c r="E109" s="28"/>
      <c r="F109" s="28"/>
    </row>
    <row r="110" spans="5:6" x14ac:dyDescent="0.3">
      <c r="E110" s="28"/>
      <c r="F110" s="28"/>
    </row>
    <row r="111" spans="5:6" x14ac:dyDescent="0.3">
      <c r="E111" s="28"/>
      <c r="F111" s="28"/>
    </row>
    <row r="112" spans="5:6" x14ac:dyDescent="0.3">
      <c r="E112" s="28"/>
      <c r="F112" s="28"/>
    </row>
    <row r="113" spans="5:6" x14ac:dyDescent="0.3">
      <c r="E113" s="28"/>
      <c r="F113" s="28"/>
    </row>
    <row r="114" spans="5:6" x14ac:dyDescent="0.3">
      <c r="E114" s="28"/>
      <c r="F114" s="28"/>
    </row>
    <row r="115" spans="5:6" x14ac:dyDescent="0.3">
      <c r="E115" s="28"/>
      <c r="F115" s="28"/>
    </row>
    <row r="116" spans="5:6" x14ac:dyDescent="0.3">
      <c r="E116" s="28"/>
      <c r="F116" s="28"/>
    </row>
    <row r="117" spans="5:6" x14ac:dyDescent="0.3">
      <c r="E117" s="28"/>
      <c r="F117" s="28"/>
    </row>
    <row r="118" spans="5:6" x14ac:dyDescent="0.3">
      <c r="E118" s="28"/>
      <c r="F118" s="28"/>
    </row>
    <row r="119" spans="5:6" x14ac:dyDescent="0.3">
      <c r="E119" s="28"/>
      <c r="F119" s="28"/>
    </row>
    <row r="120" spans="5:6" x14ac:dyDescent="0.3">
      <c r="E120" s="28"/>
      <c r="F120" s="28"/>
    </row>
    <row r="121" spans="5:6" x14ac:dyDescent="0.3">
      <c r="E121" s="28"/>
      <c r="F121" s="28"/>
    </row>
    <row r="122" spans="5:6" x14ac:dyDescent="0.3">
      <c r="E122" s="28"/>
      <c r="F122" s="28"/>
    </row>
    <row r="123" spans="5:6" x14ac:dyDescent="0.3">
      <c r="E123" s="28"/>
      <c r="F123" s="28"/>
    </row>
    <row r="124" spans="5:6" x14ac:dyDescent="0.3">
      <c r="E124" s="28"/>
      <c r="F124" s="28"/>
    </row>
    <row r="125" spans="5:6" x14ac:dyDescent="0.3">
      <c r="E125" s="28"/>
      <c r="F125" s="28"/>
    </row>
    <row r="126" spans="5:6" x14ac:dyDescent="0.3">
      <c r="E126" s="28"/>
      <c r="F126" s="28"/>
    </row>
    <row r="127" spans="5:6" x14ac:dyDescent="0.3">
      <c r="E127" s="28"/>
      <c r="F127" s="28"/>
    </row>
    <row r="128" spans="5:6" x14ac:dyDescent="0.3">
      <c r="E128" s="28"/>
      <c r="F128" s="28"/>
    </row>
    <row r="129" spans="5:6" x14ac:dyDescent="0.3">
      <c r="E129" s="28"/>
      <c r="F129" s="28"/>
    </row>
    <row r="130" spans="5:6" x14ac:dyDescent="0.3">
      <c r="E130" s="28"/>
      <c r="F130" s="28"/>
    </row>
    <row r="131" spans="5:6" x14ac:dyDescent="0.3">
      <c r="E131" s="28"/>
      <c r="F131" s="28"/>
    </row>
    <row r="132" spans="5:6" x14ac:dyDescent="0.3">
      <c r="E132" s="28"/>
      <c r="F132" s="28"/>
    </row>
    <row r="133" spans="5:6" x14ac:dyDescent="0.3">
      <c r="E133" s="28"/>
      <c r="F133" s="28"/>
    </row>
    <row r="134" spans="5:6" x14ac:dyDescent="0.3">
      <c r="E134" s="28"/>
      <c r="F134" s="28"/>
    </row>
    <row r="135" spans="5:6" x14ac:dyDescent="0.3">
      <c r="E135" s="28"/>
      <c r="F135" s="28"/>
    </row>
    <row r="136" spans="5:6" x14ac:dyDescent="0.3">
      <c r="E136" s="28"/>
      <c r="F136" s="28"/>
    </row>
    <row r="137" spans="5:6" x14ac:dyDescent="0.3">
      <c r="E137" s="28"/>
      <c r="F137" s="28"/>
    </row>
    <row r="138" spans="5:6" x14ac:dyDescent="0.3">
      <c r="E138" s="28"/>
      <c r="F138" s="28"/>
    </row>
    <row r="139" spans="5:6" x14ac:dyDescent="0.3">
      <c r="E139" s="28"/>
      <c r="F139" s="28"/>
    </row>
    <row r="140" spans="5:6" x14ac:dyDescent="0.3">
      <c r="E140" s="28"/>
      <c r="F140" s="28"/>
    </row>
    <row r="141" spans="5:6" x14ac:dyDescent="0.3">
      <c r="E141" s="28"/>
      <c r="F141" s="28"/>
    </row>
    <row r="142" spans="5:6" x14ac:dyDescent="0.3">
      <c r="E142" s="28"/>
      <c r="F142" s="28"/>
    </row>
    <row r="143" spans="5:6" x14ac:dyDescent="0.3">
      <c r="E143" s="28"/>
      <c r="F143" s="28"/>
    </row>
    <row r="144" spans="5:6" x14ac:dyDescent="0.3">
      <c r="E144" s="28"/>
      <c r="F144" s="28"/>
    </row>
    <row r="145" spans="5:6" x14ac:dyDescent="0.3">
      <c r="E145" s="28"/>
      <c r="F145" s="28"/>
    </row>
    <row r="146" spans="5:6" x14ac:dyDescent="0.3">
      <c r="E146" s="28"/>
      <c r="F146" s="28"/>
    </row>
    <row r="147" spans="5:6" x14ac:dyDescent="0.3">
      <c r="E147" s="28"/>
      <c r="F147" s="28"/>
    </row>
    <row r="148" spans="5:6" x14ac:dyDescent="0.3">
      <c r="E148" s="28"/>
      <c r="F148" s="28"/>
    </row>
    <row r="149" spans="5:6" x14ac:dyDescent="0.3">
      <c r="E149" s="28"/>
      <c r="F149" s="28"/>
    </row>
    <row r="150" spans="5:6" x14ac:dyDescent="0.3">
      <c r="E150" s="28"/>
      <c r="F150" s="28"/>
    </row>
    <row r="151" spans="5:6" x14ac:dyDescent="0.3">
      <c r="E151" s="28"/>
      <c r="F151" s="28"/>
    </row>
    <row r="152" spans="5:6" x14ac:dyDescent="0.3">
      <c r="E152" s="28"/>
      <c r="F152" s="28"/>
    </row>
    <row r="153" spans="5:6" x14ac:dyDescent="0.3">
      <c r="E153" s="28"/>
      <c r="F153" s="28"/>
    </row>
    <row r="154" spans="5:6" x14ac:dyDescent="0.3">
      <c r="E154" s="28"/>
      <c r="F154" s="28"/>
    </row>
    <row r="155" spans="5:6" x14ac:dyDescent="0.3">
      <c r="E155" s="28"/>
      <c r="F155" s="28"/>
    </row>
    <row r="156" spans="5:6" x14ac:dyDescent="0.3">
      <c r="E156" s="28"/>
      <c r="F156" s="28"/>
    </row>
    <row r="157" spans="5:6" x14ac:dyDescent="0.3">
      <c r="E157" s="28"/>
      <c r="F157" s="28"/>
    </row>
    <row r="158" spans="5:6" x14ac:dyDescent="0.3">
      <c r="E158" s="28"/>
      <c r="F158" s="28"/>
    </row>
    <row r="159" spans="5:6" x14ac:dyDescent="0.3">
      <c r="E159" s="28"/>
      <c r="F159" s="28"/>
    </row>
    <row r="160" spans="5:6" x14ac:dyDescent="0.3">
      <c r="E160" s="28"/>
      <c r="F160" s="28"/>
    </row>
    <row r="161" spans="5:6" x14ac:dyDescent="0.3">
      <c r="E161" s="28"/>
      <c r="F161" s="28"/>
    </row>
    <row r="162" spans="5:6" x14ac:dyDescent="0.3">
      <c r="E162" s="28"/>
      <c r="F162" s="28"/>
    </row>
    <row r="163" spans="5:6" x14ac:dyDescent="0.3">
      <c r="E163" s="28"/>
      <c r="F163" s="28"/>
    </row>
    <row r="164" spans="5:6" x14ac:dyDescent="0.3">
      <c r="E164" s="28"/>
      <c r="F164" s="28"/>
    </row>
    <row r="165" spans="5:6" x14ac:dyDescent="0.3">
      <c r="E165" s="28"/>
      <c r="F165" s="28"/>
    </row>
    <row r="166" spans="5:6" x14ac:dyDescent="0.3">
      <c r="E166" s="28"/>
      <c r="F166" s="28"/>
    </row>
    <row r="167" spans="5:6" x14ac:dyDescent="0.3">
      <c r="E167" s="28"/>
      <c r="F167" s="28"/>
    </row>
    <row r="168" spans="5:6" x14ac:dyDescent="0.3">
      <c r="E168" s="28"/>
      <c r="F168" s="28"/>
    </row>
    <row r="169" spans="5:6" x14ac:dyDescent="0.3">
      <c r="E169" s="28"/>
      <c r="F169" s="28"/>
    </row>
  </sheetData>
  <mergeCells count="16">
    <mergeCell ref="A1:F1"/>
    <mergeCell ref="B2:F2"/>
    <mergeCell ref="B3:F3"/>
    <mergeCell ref="B4:F4"/>
    <mergeCell ref="A6:A7"/>
    <mergeCell ref="B6:B7"/>
    <mergeCell ref="C6:C7"/>
    <mergeCell ref="D6:D7"/>
    <mergeCell ref="E6:F6"/>
    <mergeCell ref="B42:D42"/>
    <mergeCell ref="B8:D8"/>
    <mergeCell ref="B23:D23"/>
    <mergeCell ref="H23:J23"/>
    <mergeCell ref="B35:D35"/>
    <mergeCell ref="B36:D36"/>
    <mergeCell ref="H36:J3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2025-08-21T08:58:45Z</dcterms:created>
  <dcterms:modified xsi:type="dcterms:W3CDTF">2025-10-10T13:44:59Z</dcterms:modified>
  <dc:language>lt-LT</dc:language>
</cp:coreProperties>
</file>